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codeName="ThisWorkbook" defaultThemeVersion="124226"/>
  <xr:revisionPtr revIDLastSave="0" documentId="13_ncr:1_{D699EC38-3541-433B-AFB1-FFD672E568E1}" xr6:coauthVersionLast="45" xr6:coauthVersionMax="45" xr10:uidLastSave="{00000000-0000-0000-0000-000000000000}"/>
  <bookViews>
    <workbookView xWindow="-103" yWindow="-103" windowWidth="16663" windowHeight="10046" xr2:uid="{00000000-000D-0000-FFFF-FFFF00000000}"/>
  </bookViews>
  <sheets>
    <sheet name="Sheet1" sheetId="7" r:id="rId1"/>
  </sheets>
  <definedNames>
    <definedName name="_GoA1">[0]!_GoA1</definedName>
    <definedName name="Capture.Capture">[0]!Capture.Capture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7" l="1"/>
  <c r="I12" i="7"/>
  <c r="C15" i="7" l="1"/>
  <c r="C20" i="7" s="1"/>
  <c r="H13" i="7"/>
  <c r="G13" i="7"/>
  <c r="F13" i="7"/>
  <c r="E13" i="7"/>
  <c r="D13" i="7"/>
  <c r="C13" i="7"/>
  <c r="N12" i="7"/>
  <c r="M12" i="7"/>
  <c r="H12" i="7"/>
  <c r="G12" i="7"/>
  <c r="F12" i="7"/>
  <c r="E12" i="7"/>
  <c r="D12" i="7"/>
  <c r="C12" i="7"/>
  <c r="C16" i="7" l="1"/>
  <c r="G17" i="7" s="1"/>
  <c r="C24" i="7" s="1"/>
  <c r="K20" i="7"/>
  <c r="G20" i="7"/>
  <c r="I20" i="7"/>
  <c r="N20" i="7"/>
  <c r="F20" i="7"/>
  <c r="L20" i="7"/>
  <c r="H20" i="7"/>
  <c r="D20" i="7"/>
  <c r="M20" i="7"/>
  <c r="E20" i="7"/>
  <c r="J20" i="7"/>
  <c r="G16" i="7" l="1"/>
  <c r="C22" i="7" s="1"/>
  <c r="K22" i="7" s="1"/>
  <c r="C23" i="7"/>
  <c r="G23" i="7" s="1"/>
  <c r="C25" i="7"/>
  <c r="K25" i="7" s="1"/>
  <c r="G15" i="7"/>
  <c r="C21" i="7" s="1"/>
  <c r="N21" i="7" s="1"/>
  <c r="K24" i="7"/>
  <c r="G24" i="7"/>
  <c r="I24" i="7"/>
  <c r="N24" i="7"/>
  <c r="J24" i="7"/>
  <c r="F24" i="7"/>
  <c r="L24" i="7"/>
  <c r="H24" i="7"/>
  <c r="D24" i="7"/>
  <c r="M24" i="7"/>
  <c r="E24" i="7"/>
  <c r="F22" i="7" l="1"/>
  <c r="E23" i="7"/>
  <c r="E22" i="7"/>
  <c r="N22" i="7"/>
  <c r="D22" i="7"/>
  <c r="N23" i="7"/>
  <c r="I23" i="7"/>
  <c r="D23" i="7"/>
  <c r="H23" i="7"/>
  <c r="L23" i="7"/>
  <c r="M22" i="7"/>
  <c r="H22" i="7"/>
  <c r="F23" i="7"/>
  <c r="J23" i="7"/>
  <c r="J22" i="7"/>
  <c r="K23" i="7"/>
  <c r="L22" i="7"/>
  <c r="I22" i="7"/>
  <c r="G22" i="7"/>
  <c r="M23" i="7"/>
  <c r="G25" i="7"/>
  <c r="F25" i="7"/>
  <c r="D21" i="7"/>
  <c r="I25" i="7"/>
  <c r="K21" i="7"/>
  <c r="J21" i="7"/>
  <c r="M21" i="7"/>
  <c r="F21" i="7"/>
  <c r="G21" i="7"/>
  <c r="I21" i="7"/>
  <c r="L21" i="7"/>
  <c r="N25" i="7"/>
  <c r="L25" i="7"/>
  <c r="M25" i="7"/>
  <c r="H25" i="7"/>
  <c r="E25" i="7"/>
  <c r="H21" i="7"/>
  <c r="D25" i="7"/>
  <c r="J25" i="7"/>
  <c r="E21" i="7"/>
</calcChain>
</file>

<file path=xl/sharedStrings.xml><?xml version="1.0" encoding="utf-8"?>
<sst xmlns="http://schemas.openxmlformats.org/spreadsheetml/2006/main" count="47" uniqueCount="39">
  <si>
    <t>测量参数:</t>
  </si>
  <si>
    <t xml:space="preserve">基准件名称: </t>
    <phoneticPr fontId="1" type="noConversion"/>
  </si>
  <si>
    <t>作业员：</t>
    <phoneticPr fontId="1" type="noConversion"/>
  </si>
  <si>
    <t>X</t>
    <phoneticPr fontId="1" type="noConversion"/>
  </si>
  <si>
    <t>A2</t>
    <phoneticPr fontId="1" type="noConversion"/>
  </si>
  <si>
    <t>R</t>
    <phoneticPr fontId="1" type="noConversion"/>
  </si>
  <si>
    <t>D3</t>
    <phoneticPr fontId="1" type="noConversion"/>
  </si>
  <si>
    <t>UCLr=D4R</t>
    <phoneticPr fontId="1" type="noConversion"/>
  </si>
  <si>
    <t>D4</t>
    <phoneticPr fontId="1" type="noConversion"/>
  </si>
  <si>
    <t>LCLr=D3R</t>
    <phoneticPr fontId="1" type="noConversion"/>
  </si>
  <si>
    <t>UCLx</t>
    <phoneticPr fontId="1" type="noConversion"/>
  </si>
  <si>
    <t>LCLx</t>
    <phoneticPr fontId="1" type="noConversion"/>
  </si>
  <si>
    <t>UCLr</t>
    <phoneticPr fontId="1" type="noConversion"/>
  </si>
  <si>
    <t>LCLr</t>
    <phoneticPr fontId="1" type="noConversion"/>
  </si>
  <si>
    <t>由以上数据总得控制图</t>
    <phoneticPr fontId="1" type="noConversion"/>
  </si>
  <si>
    <t xml:space="preserve"> </t>
    <phoneticPr fontId="1" type="noConversion"/>
  </si>
  <si>
    <r>
      <t>判</t>
    </r>
    <r>
      <rPr>
        <sz val="10"/>
        <rFont val="Times New Roman"/>
        <family val="1"/>
      </rPr>
      <t xml:space="preserve">      </t>
    </r>
    <phoneticPr fontId="1" type="noConversion"/>
  </si>
  <si>
    <t>定</t>
    <phoneticPr fontId="1" type="noConversion"/>
  </si>
  <si>
    <r>
      <t>平均值</t>
    </r>
    <r>
      <rPr>
        <sz val="9"/>
        <rFont val="Times New Roman"/>
        <family val="1"/>
      </rPr>
      <t>(X)</t>
    </r>
    <phoneticPr fontId="1" type="noConversion"/>
  </si>
  <si>
    <r>
      <t>（</t>
    </r>
    <r>
      <rPr>
        <sz val="9"/>
        <rFont val="Times New Roman"/>
        <family val="1"/>
      </rPr>
      <t>R)</t>
    </r>
    <phoneticPr fontId="1" type="noConversion"/>
  </si>
  <si>
    <r>
      <t>UCLx=X+A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</si>
  <si>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r>
      <t xml:space="preserve">注：
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）每次测量数据不少于三个。
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）每组测量数据数量应统一。</t>
    </r>
    <phoneticPr fontId="1" type="noConversion"/>
  </si>
  <si>
    <r>
      <t>LCLx=X-A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</si>
  <si>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t>仪器名称：</t>
    <phoneticPr fontId="1" type="noConversion"/>
  </si>
  <si>
    <t>仪器编号：</t>
    <phoneticPr fontId="1" type="noConversion"/>
  </si>
  <si>
    <t>--</t>
    <phoneticPr fontId="1" type="noConversion"/>
  </si>
  <si>
    <t>测量周期：    计量人员/每月一次</t>
    <phoneticPr fontId="1" type="noConversion"/>
  </si>
  <si>
    <r>
      <t>日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期：</t>
    </r>
    <phoneticPr fontId="1" type="noConversion"/>
  </si>
  <si>
    <r>
      <t>时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间：</t>
    </r>
    <phoneticPr fontId="1" type="noConversion"/>
  </si>
  <si>
    <r>
      <t>测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V</t>
    </r>
    <phoneticPr fontId="1" type="noConversion"/>
  </si>
  <si>
    <r>
      <t>X</t>
    </r>
    <r>
      <rPr>
        <sz val="9"/>
        <rFont val="宋体"/>
        <family val="3"/>
        <charset val="134"/>
      </rPr>
      <t>均值</t>
    </r>
    <phoneticPr fontId="1" type="noConversion"/>
  </si>
  <si>
    <r>
      <t>R</t>
    </r>
    <r>
      <rPr>
        <sz val="9"/>
        <rFont val="宋体"/>
        <family val="3"/>
        <charset val="134"/>
      </rPr>
      <t>均值</t>
    </r>
    <phoneticPr fontId="1" type="noConversion"/>
  </si>
  <si>
    <r>
      <t>若所有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值均在管制上下限内则可接受</t>
    </r>
    <phoneticPr fontId="1" type="noConversion"/>
  </si>
  <si>
    <r>
      <t>若有任何一个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值在管制上下限外则不可接受</t>
    </r>
    <r>
      <rPr>
        <sz val="10"/>
        <rFont val="Times New Roman"/>
        <family val="1"/>
      </rPr>
      <t xml:space="preserve">                                       </t>
    </r>
    <phoneticPr fontId="1" type="noConversion"/>
  </si>
  <si>
    <t>铝含量测量过程监视统计表及监视控制图</t>
    <phoneticPr fontId="1" type="noConversion"/>
  </si>
  <si>
    <t>直读光谱仪</t>
    <phoneticPr fontId="1" type="noConversion"/>
  </si>
  <si>
    <t>纯铝标准样品</t>
    <phoneticPr fontId="1" type="noConversion"/>
  </si>
  <si>
    <t>罗康田</t>
  </si>
  <si>
    <t>判定者：罗康田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</si>
</sst>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0_);[Red]\(0.000\)"/>
    <numFmt numFmtId="177" formatCode="0.000;[Red]0.000"/>
    <numFmt numFmtId="178" formatCode="m/d"/>
    <numFmt numFmtId="179" formatCode="0.00000;[Red]0.00000"/>
    <numFmt numFmtId="180" formatCode="0.00000_);[Red]\(0.00000\)"/>
    <numFmt numFmtId="181" formatCode="yyyy&quot;年&quot;m&quot;月&quot;;@"/>
    <numFmt numFmtId="182" formatCode="yyyy&quot;年&quot;m&quot;月&quot;d&quot;日&quot;;@"/>
    <numFmt numFmtId="183" formatCode="0;[Red]0"/>
    <numFmt numFmtId="184" formatCode="0.0_);[Red]\(0.0\)"/>
    <numFmt numFmtId="189" formatCode="0.0000_);[Red]\(0.0000\)"/>
  </numFmts>
  <fonts count="12" x14ac:knownFonts="1">
    <font>
      <sz val="12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bscript"/>
      <sz val="9"/>
      <name val="Times New Roman"/>
      <family val="1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1" xfId="0" applyFont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/>
    <xf numFmtId="182" fontId="4" fillId="2" borderId="1" xfId="0" applyNumberFormat="1" applyFont="1" applyFill="1" applyBorder="1" applyAlignment="1">
      <alignment horizontal="center" vertical="center"/>
    </xf>
    <xf numFmtId="181" fontId="4" fillId="2" borderId="1" xfId="0" applyNumberFormat="1" applyFont="1" applyFill="1" applyBorder="1" applyAlignment="1">
      <alignment horizontal="center" vertical="center"/>
    </xf>
    <xf numFmtId="181" fontId="4" fillId="2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9" fontId="2" fillId="2" borderId="1" xfId="0" applyNumberFormat="1" applyFont="1" applyFill="1" applyBorder="1" applyAlignment="1">
      <alignment horizontal="center" vertical="center"/>
    </xf>
    <xf numFmtId="179" fontId="2" fillId="2" borderId="7" xfId="0" applyNumberFormat="1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/>
    </xf>
    <xf numFmtId="179" fontId="4" fillId="2" borderId="7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83" fontId="2" fillId="2" borderId="1" xfId="0" applyNumberFormat="1" applyFont="1" applyFill="1" applyBorder="1" applyAlignment="1">
      <alignment horizontal="center" vertical="center"/>
    </xf>
    <xf numFmtId="184" fontId="2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184" fontId="2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20" fontId="6" fillId="2" borderId="1" xfId="0" applyNumberFormat="1" applyFont="1" applyFill="1" applyBorder="1" applyAlignment="1">
      <alignment horizontal="center" vertical="center"/>
    </xf>
    <xf numFmtId="20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180" fontId="2" fillId="0" borderId="11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80" fontId="9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6" fillId="2" borderId="1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1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10" fontId="6" fillId="2" borderId="4" xfId="0" applyNumberFormat="1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3"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均值控制图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142699099410567E-2"/>
          <c:y val="0.16999795529504497"/>
          <c:w val="0.92432127948634113"/>
          <c:h val="0.63523352604924477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Sheet1!$C$12:$L$12</c:f>
              <c:numCache>
                <c:formatCode>0.0000_);[Red]\(0.0000\)</c:formatCode>
                <c:ptCount val="10"/>
                <c:pt idx="0">
                  <c:v>99.602199999999996</c:v>
                </c:pt>
                <c:pt idx="1">
                  <c:v>99.601619999999997</c:v>
                </c:pt>
                <c:pt idx="2">
                  <c:v>99.602199999999996</c:v>
                </c:pt>
                <c:pt idx="3">
                  <c:v>99.601399999999984</c:v>
                </c:pt>
                <c:pt idx="4">
                  <c:v>99.602399999999989</c:v>
                </c:pt>
                <c:pt idx="5">
                  <c:v>99.601600000000005</c:v>
                </c:pt>
                <c:pt idx="6">
                  <c:v>99.601799999999997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1-4E83-B0EC-6E7683C4F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05568"/>
        <c:axId val="71407104"/>
      </c:lineChart>
      <c:catAx>
        <c:axId val="7140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71407104"/>
        <c:crosses val="autoZero"/>
        <c:auto val="1"/>
        <c:lblAlgn val="ctr"/>
        <c:lblOffset val="100"/>
        <c:noMultiLvlLbl val="0"/>
      </c:catAx>
      <c:valAx>
        <c:axId val="71407104"/>
        <c:scaling>
          <c:orientation val="minMax"/>
          <c:max val="99.603499999999997"/>
          <c:min val="99.600499999999997"/>
        </c:scaling>
        <c:delete val="0"/>
        <c:axPos val="l"/>
        <c:majorGridlines/>
        <c:numFmt formatCode="0.0000_);[Red]\(0.0000\)" sourceLinked="1"/>
        <c:majorTickMark val="out"/>
        <c:minorTickMark val="none"/>
        <c:tickLblPos val="nextTo"/>
        <c:crossAx val="71405568"/>
        <c:crosses val="autoZero"/>
        <c:crossBetween val="between"/>
        <c:majorUnit val="1.0000000000000002E-3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极差控制图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Sheet1!$C$13:$L$13</c:f>
              <c:numCache>
                <c:formatCode>0.0000_);[Red]\(0.0000\)</c:formatCode>
                <c:ptCount val="10"/>
                <c:pt idx="0">
                  <c:v>1.9999999999953388E-3</c:v>
                </c:pt>
                <c:pt idx="1">
                  <c:v>2.899999999996794E-3</c:v>
                </c:pt>
                <c:pt idx="2">
                  <c:v>3.0000000000001137E-3</c:v>
                </c:pt>
                <c:pt idx="3">
                  <c:v>2.0000000000095497E-3</c:v>
                </c:pt>
                <c:pt idx="4">
                  <c:v>3.0000000000001137E-3</c:v>
                </c:pt>
                <c:pt idx="5">
                  <c:v>1.0000000000047748E-3</c:v>
                </c:pt>
                <c:pt idx="6">
                  <c:v>1.9999999999953388E-3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F-4DA0-811C-E212FB389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754880"/>
        <c:axId val="71756416"/>
      </c:lineChart>
      <c:catAx>
        <c:axId val="7175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71756416"/>
        <c:crosses val="autoZero"/>
        <c:auto val="1"/>
        <c:lblAlgn val="ctr"/>
        <c:lblOffset val="100"/>
        <c:noMultiLvlLbl val="0"/>
      </c:catAx>
      <c:valAx>
        <c:axId val="71756416"/>
        <c:scaling>
          <c:orientation val="minMax"/>
          <c:max val="5.000000000000001E-3"/>
          <c:min val="0"/>
        </c:scaling>
        <c:delete val="0"/>
        <c:axPos val="l"/>
        <c:majorGridlines/>
        <c:numFmt formatCode="0.0000_);[Red]\(0.0000\)" sourceLinked="1"/>
        <c:majorTickMark val="out"/>
        <c:minorTickMark val="none"/>
        <c:tickLblPos val="nextTo"/>
        <c:crossAx val="71754880"/>
        <c:crosses val="autoZero"/>
        <c:crossBetween val="between"/>
        <c:majorUnit val="1.0000000000000002E-3"/>
        <c:minorUnit val="1.0000000000000002E-3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paperSize="9" orientation="landscape" horizontalDpi="0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1" name="Line 2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22" name="Rectangle 2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23" name="Line 2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24" name="Line 2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25" name="Line 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26" name="Lin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27" name="Lin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28" name="Lin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29" name="Line 2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30" name="Line 3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31" name="Line 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32" name="Line 3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33" name="Line 3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35" name="Line 3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36" name="Line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7" name="Rectangle 3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38101</xdr:colOff>
      <xdr:row>26</xdr:row>
      <xdr:rowOff>155121</xdr:rowOff>
    </xdr:from>
    <xdr:to>
      <xdr:col>13</xdr:col>
      <xdr:colOff>136071</xdr:colOff>
      <xdr:row>35</xdr:row>
      <xdr:rowOff>78921</xdr:rowOff>
    </xdr:to>
    <xdr:graphicFrame macro="">
      <xdr:nvGraphicFramePr>
        <xdr:cNvPr id="42" name="图表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3" name="Line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5" name="Line 2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6" name="Line 2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0" name="Line 1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1" name="Line 2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2" name="Line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3" name="Line 3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4" name="Line 3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5" name="Lin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6" name="Lin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7" name="Line 55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8" name="Line 5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9" name="Line 57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0" name="Line 6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62" name="Line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63" name="Line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64" name="Line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65" name="Line 1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66" name="Line 1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67" name="Line 1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68" name="Line 1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69" name="Line 27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2781300" y="37052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70" name="Line 2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3009900" y="37052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1" name="Line 2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2952750" y="3905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72" name="Line 3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2781300" y="3686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73" name="Line 3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2771775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74" name="Line 3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2771775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75" name="Line 3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3019425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76" name="Line 4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77" name="Line 45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78" name="Line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9" name="Line 4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0" name="Line 4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1" name="Line 4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82" name="Lin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83" name="Lin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84" name="Line 6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85" name="Line 6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86" name="Line 6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87" name="Line 6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8" name="Line 6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9" name="Line 6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90" name="Line 7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91" name="Line 7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46264</xdr:colOff>
      <xdr:row>35</xdr:row>
      <xdr:rowOff>178254</xdr:rowOff>
    </xdr:from>
    <xdr:to>
      <xdr:col>13</xdr:col>
      <xdr:colOff>136071</xdr:colOff>
      <xdr:row>44</xdr:row>
      <xdr:rowOff>178254</xdr:rowOff>
    </xdr:to>
    <xdr:graphicFrame macro="">
      <xdr:nvGraphicFramePr>
        <xdr:cNvPr id="92" name="图表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269421</xdr:colOff>
      <xdr:row>27</xdr:row>
      <xdr:rowOff>217714</xdr:rowOff>
    </xdr:from>
    <xdr:to>
      <xdr:col>12</xdr:col>
      <xdr:colOff>661307</xdr:colOff>
      <xdr:row>27</xdr:row>
      <xdr:rowOff>217714</xdr:rowOff>
    </xdr:to>
    <xdr:cxnSp macro="">
      <xdr:nvCxnSpPr>
        <xdr:cNvPr id="39" name="直接连接符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V="1">
          <a:off x="590550" y="4185557"/>
          <a:ext cx="9677400" cy="0"/>
        </a:xfrm>
        <a:prstGeom prst="line">
          <a:avLst/>
        </a:prstGeom>
        <a:ln w="15875">
          <a:solidFill>
            <a:srgbClr val="FF0000">
              <a:alpha val="81000"/>
            </a:srgbClr>
          </a:solidFill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0.05722</cdr:x>
      <cdr:y>0.76474</cdr:y>
    </cdr:from>
    <cdr:to>
      <cdr:x>0.99204</cdr:x>
      <cdr:y>0.76474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F13A5A07-48C7-48FD-9A69-2FBD87794457}"/>
            </a:ext>
          </a:extLst>
        </cdr:cNvPr>
        <cdr:cNvCxnSpPr/>
      </cdr:nvCxnSpPr>
      <cdr:spPr>
        <a:xfrm xmlns:a="http://schemas.openxmlformats.org/drawingml/2006/main" flipV="1">
          <a:off x="595122" y="1548399"/>
          <a:ext cx="9723342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0.04899</cdr:x>
      <cdr:y>0.51621</cdr:y>
    </cdr:from>
    <cdr:to>
      <cdr:x>0.98381</cdr:x>
      <cdr:y>0.51621</cdr:y>
    </cdr:to>
    <cdr:cxnSp macro="">
      <cdr:nvCxnSpPr>
        <cdr:cNvPr id="5" name="直接连接符 4">
          <a:extLst xmlns:a="http://schemas.openxmlformats.org/drawingml/2006/main">
            <a:ext uri="{FF2B5EF4-FFF2-40B4-BE49-F238E27FC236}">
              <a16:creationId xmlns:a16="http://schemas.microsoft.com/office/drawing/2014/main" id="{F3C870D6-A1C3-4433-81EC-BD8A0A350AD1}"/>
            </a:ext>
          </a:extLst>
        </cdr:cNvPr>
        <cdr:cNvCxnSpPr/>
      </cdr:nvCxnSpPr>
      <cdr:spPr>
        <a:xfrm xmlns:a="http://schemas.openxmlformats.org/drawingml/2006/main" flipV="1">
          <a:off x="509530" y="1045186"/>
          <a:ext cx="9723343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0.03883</cdr:x>
      <cdr:y>0.5433</cdr:y>
    </cdr:from>
    <cdr:to>
      <cdr:x>0.97848</cdr:x>
      <cdr:y>0.5433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9C1F6F0D-15EA-4597-A8B1-55F419DCED80}"/>
            </a:ext>
          </a:extLst>
        </cdr:cNvPr>
        <cdr:cNvCxnSpPr/>
      </cdr:nvCxnSpPr>
      <cdr:spPr>
        <a:xfrm xmlns:a="http://schemas.openxmlformats.org/drawingml/2006/main" flipV="1">
          <a:off x="403516" y="931493"/>
          <a:ext cx="9765910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0.04063</cdr:x>
      <cdr:y>0.28087</cdr:y>
    </cdr:from>
    <cdr:to>
      <cdr:x>0.98029</cdr:x>
      <cdr:y>0.28087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:a16="http://schemas.microsoft.com/office/drawing/2014/main" id="{B027B5E5-0FBA-4D82-9D21-B809D566DC0C}"/>
            </a:ext>
          </a:extLst>
        </cdr:cNvPr>
        <cdr:cNvCxnSpPr/>
      </cdr:nvCxnSpPr>
      <cdr:spPr>
        <a:xfrm xmlns:a="http://schemas.openxmlformats.org/drawingml/2006/main" flipV="1">
          <a:off x="422273" y="481548"/>
          <a:ext cx="9766014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workbookViewId="0">
      <selection activeCell="K13" sqref="K13"/>
    </sheetView>
  </sheetViews>
  <sheetFormatPr defaultColWidth="9" defaultRowHeight="15" x14ac:dyDescent="0.3"/>
  <cols>
    <col min="1" max="1" width="4.2109375" style="15" customWidth="1"/>
    <col min="2" max="2" width="4.5" style="15" customWidth="1"/>
    <col min="3" max="3" width="11.85546875" style="15" customWidth="1"/>
    <col min="4" max="7" width="12.7109375" style="15" customWidth="1"/>
    <col min="8" max="8" width="11.85546875" style="15" customWidth="1"/>
    <col min="9" max="9" width="11.7109375" style="15" customWidth="1"/>
    <col min="10" max="10" width="10.140625" style="15" customWidth="1"/>
    <col min="11" max="11" width="10.0703125" style="15" customWidth="1"/>
    <col min="12" max="12" width="10.85546875" style="15" customWidth="1"/>
    <col min="13" max="14" width="9.140625" style="15" customWidth="1"/>
    <col min="15" max="17" width="8.640625" style="15" customWidth="1"/>
    <col min="18" max="16384" width="9" style="15"/>
  </cols>
  <sheetData>
    <row r="1" spans="1:17" ht="23.15" thickBot="1" x14ac:dyDescent="0.35">
      <c r="A1" s="53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7" ht="15.45" thickBot="1" x14ac:dyDescent="0.35">
      <c r="A2" s="54" t="s">
        <v>23</v>
      </c>
      <c r="B2" s="51"/>
      <c r="C2" s="51" t="s">
        <v>35</v>
      </c>
      <c r="D2" s="51"/>
      <c r="E2" s="32"/>
      <c r="F2" s="51" t="s">
        <v>1</v>
      </c>
      <c r="G2" s="51"/>
      <c r="H2" s="55" t="s">
        <v>36</v>
      </c>
      <c r="I2" s="56"/>
      <c r="J2" s="32"/>
      <c r="K2" s="57" t="s">
        <v>26</v>
      </c>
      <c r="L2" s="57"/>
      <c r="M2" s="57"/>
      <c r="N2" s="58"/>
    </row>
    <row r="3" spans="1:17" x14ac:dyDescent="0.3">
      <c r="A3" s="54" t="s">
        <v>24</v>
      </c>
      <c r="B3" s="51"/>
      <c r="C3" s="51">
        <v>6404</v>
      </c>
      <c r="D3" s="51"/>
      <c r="E3" s="32"/>
      <c r="F3" s="51" t="s">
        <v>0</v>
      </c>
      <c r="G3" s="51"/>
      <c r="H3" s="76">
        <v>0.996</v>
      </c>
      <c r="I3" s="55"/>
      <c r="J3" s="32"/>
      <c r="K3" s="51"/>
      <c r="L3" s="51"/>
      <c r="M3" s="51"/>
      <c r="N3" s="52"/>
    </row>
    <row r="4" spans="1:17" x14ac:dyDescent="0.3">
      <c r="A4" s="59" t="s">
        <v>27</v>
      </c>
      <c r="B4" s="60"/>
      <c r="C4" s="5">
        <v>43641</v>
      </c>
      <c r="D4" s="5">
        <v>43671</v>
      </c>
      <c r="E4" s="5">
        <v>43702</v>
      </c>
      <c r="F4" s="5">
        <v>43733</v>
      </c>
      <c r="G4" s="5">
        <v>43763</v>
      </c>
      <c r="H4" s="5">
        <v>43794</v>
      </c>
      <c r="I4" s="5">
        <v>43824</v>
      </c>
      <c r="J4" s="5"/>
      <c r="K4" s="5"/>
      <c r="L4" s="5"/>
      <c r="M4" s="6"/>
      <c r="N4" s="7"/>
    </row>
    <row r="5" spans="1:17" hidden="1" x14ac:dyDescent="0.3">
      <c r="A5" s="59" t="s">
        <v>28</v>
      </c>
      <c r="B5" s="60"/>
      <c r="C5" s="33">
        <v>1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7" x14ac:dyDescent="0.3">
      <c r="A6" s="59" t="s">
        <v>2</v>
      </c>
      <c r="B6" s="60"/>
      <c r="C6" s="8" t="s">
        <v>37</v>
      </c>
      <c r="D6" s="8" t="s">
        <v>37</v>
      </c>
      <c r="E6" s="8" t="s">
        <v>37</v>
      </c>
      <c r="F6" s="8" t="s">
        <v>37</v>
      </c>
      <c r="G6" s="8" t="s">
        <v>37</v>
      </c>
      <c r="H6" s="8" t="s">
        <v>37</v>
      </c>
      <c r="I6" s="8" t="s">
        <v>37</v>
      </c>
      <c r="J6" s="8"/>
      <c r="K6" s="8"/>
      <c r="L6" s="8"/>
      <c r="M6" s="8"/>
      <c r="N6" s="35"/>
    </row>
    <row r="7" spans="1:17" x14ac:dyDescent="0.3">
      <c r="A7" s="63" t="s">
        <v>29</v>
      </c>
      <c r="B7" s="36">
        <v>1</v>
      </c>
      <c r="C7" s="77">
        <v>99.602000000000004</v>
      </c>
      <c r="D7" s="77">
        <v>99.600999999999999</v>
      </c>
      <c r="E7" s="77">
        <v>99.602000000000004</v>
      </c>
      <c r="F7" s="77">
        <v>99.602000000000004</v>
      </c>
      <c r="G7" s="77">
        <v>99.602999999999994</v>
      </c>
      <c r="H7" s="77">
        <v>99.602000000000004</v>
      </c>
      <c r="I7" s="77">
        <v>99.602000000000004</v>
      </c>
      <c r="J7" s="26"/>
      <c r="K7" s="26"/>
      <c r="L7" s="26"/>
      <c r="M7" s="9"/>
      <c r="N7" s="10"/>
      <c r="O7" s="2"/>
      <c r="P7" s="2"/>
      <c r="Q7" s="2"/>
    </row>
    <row r="8" spans="1:17" x14ac:dyDescent="0.3">
      <c r="A8" s="63"/>
      <c r="B8" s="36">
        <v>2</v>
      </c>
      <c r="C8" s="77">
        <v>99.602999999999994</v>
      </c>
      <c r="D8" s="77">
        <v>99.602000000000004</v>
      </c>
      <c r="E8" s="77">
        <v>99.603999999999999</v>
      </c>
      <c r="F8" s="77">
        <v>99.602000000000004</v>
      </c>
      <c r="G8" s="77">
        <v>99.602000000000004</v>
      </c>
      <c r="H8" s="77">
        <v>99.602000000000004</v>
      </c>
      <c r="I8" s="77">
        <v>99.600999999999999</v>
      </c>
      <c r="J8" s="26"/>
      <c r="K8" s="26"/>
      <c r="L8" s="26"/>
      <c r="M8" s="9"/>
      <c r="N8" s="10"/>
      <c r="O8" s="2"/>
      <c r="P8" s="2"/>
      <c r="Q8" s="2"/>
    </row>
    <row r="9" spans="1:17" x14ac:dyDescent="0.3">
      <c r="A9" s="63"/>
      <c r="B9" s="36">
        <v>3</v>
      </c>
      <c r="C9" s="77">
        <v>99.600999999999999</v>
      </c>
      <c r="D9" s="77">
        <v>99.602999999999994</v>
      </c>
      <c r="E9" s="77">
        <v>99.602000000000004</v>
      </c>
      <c r="F9" s="77">
        <v>99.6</v>
      </c>
      <c r="G9" s="77">
        <v>99.603999999999999</v>
      </c>
      <c r="H9" s="77">
        <v>99.600999999999999</v>
      </c>
      <c r="I9" s="77">
        <v>99.602000000000004</v>
      </c>
      <c r="J9" s="26"/>
      <c r="K9" s="26"/>
      <c r="L9" s="26"/>
      <c r="M9" s="9"/>
      <c r="N9" s="10"/>
      <c r="O9" s="2"/>
      <c r="P9" s="2"/>
      <c r="Q9" s="2"/>
    </row>
    <row r="10" spans="1:17" x14ac:dyDescent="0.3">
      <c r="A10" s="63"/>
      <c r="B10" s="36">
        <v>4</v>
      </c>
      <c r="C10" s="77">
        <v>99.602999999999994</v>
      </c>
      <c r="D10" s="77">
        <v>99.602000000000004</v>
      </c>
      <c r="E10" s="77">
        <v>99.600999999999999</v>
      </c>
      <c r="F10" s="77">
        <v>99.602000000000004</v>
      </c>
      <c r="G10" s="77">
        <v>99.602000000000004</v>
      </c>
      <c r="H10" s="77">
        <v>99.602000000000004</v>
      </c>
      <c r="I10" s="77">
        <v>99.600999999999999</v>
      </c>
      <c r="J10" s="26"/>
      <c r="K10" s="26"/>
      <c r="L10" s="26"/>
      <c r="M10" s="11"/>
      <c r="N10" s="12"/>
      <c r="O10" s="3"/>
      <c r="P10" s="3"/>
      <c r="Q10" s="3"/>
    </row>
    <row r="11" spans="1:17" x14ac:dyDescent="0.3">
      <c r="A11" s="63"/>
      <c r="B11" s="1">
        <v>5</v>
      </c>
      <c r="C11" s="77">
        <v>99.602000000000004</v>
      </c>
      <c r="D11" s="77">
        <v>99.600099999999998</v>
      </c>
      <c r="E11" s="77">
        <v>99.602000000000004</v>
      </c>
      <c r="F11" s="77">
        <v>99.600999999999999</v>
      </c>
      <c r="G11" s="77">
        <v>99.600999999999999</v>
      </c>
      <c r="H11" s="77">
        <v>99.600999999999999</v>
      </c>
      <c r="I11" s="77">
        <v>99.602999999999994</v>
      </c>
      <c r="J11" s="26"/>
      <c r="K11" s="26"/>
      <c r="L11" s="26"/>
      <c r="M11" s="11"/>
      <c r="N11" s="12"/>
      <c r="O11" s="3"/>
      <c r="P11" s="3"/>
      <c r="Q11" s="3"/>
    </row>
    <row r="12" spans="1:17" x14ac:dyDescent="0.3">
      <c r="A12" s="64" t="s">
        <v>18</v>
      </c>
      <c r="B12" s="65"/>
      <c r="C12" s="78">
        <f>IF(SUM(C7:C11)=0,"",AVERAGE(C7:C11))</f>
        <v>99.602199999999996</v>
      </c>
      <c r="D12" s="78">
        <f t="shared" ref="D12:N12" si="0">IF(SUM(D7:D11)=0,"",AVERAGE(D7:D11))</f>
        <v>99.601619999999997</v>
      </c>
      <c r="E12" s="78">
        <f t="shared" si="0"/>
        <v>99.602199999999996</v>
      </c>
      <c r="F12" s="78">
        <f t="shared" si="0"/>
        <v>99.601399999999984</v>
      </c>
      <c r="G12" s="78">
        <f t="shared" si="0"/>
        <v>99.602399999999989</v>
      </c>
      <c r="H12" s="78">
        <f t="shared" si="0"/>
        <v>99.601600000000005</v>
      </c>
      <c r="I12" s="78">
        <f t="shared" ref="I12" si="1">IF(SUM(I7:I11)=0,"",AVERAGE(I7:I11))</f>
        <v>99.601799999999997</v>
      </c>
      <c r="J12" s="27"/>
      <c r="K12" s="27"/>
      <c r="L12" s="27"/>
      <c r="M12" s="13" t="str">
        <f t="shared" si="0"/>
        <v/>
      </c>
      <c r="N12" s="13" t="str">
        <f t="shared" si="0"/>
        <v/>
      </c>
      <c r="O12" s="14"/>
      <c r="P12" s="14"/>
      <c r="Q12" s="14"/>
    </row>
    <row r="13" spans="1:17" x14ac:dyDescent="0.3">
      <c r="A13" s="64" t="s">
        <v>19</v>
      </c>
      <c r="B13" s="65"/>
      <c r="C13" s="78">
        <f>MAX(C7:C11)-MIN(C7:C11)</f>
        <v>1.9999999999953388E-3</v>
      </c>
      <c r="D13" s="78">
        <f t="shared" ref="D13:I13" si="2">MAX(D7:D11)-MIN(D7:D11)</f>
        <v>2.899999999996794E-3</v>
      </c>
      <c r="E13" s="78">
        <f t="shared" si="2"/>
        <v>3.0000000000001137E-3</v>
      </c>
      <c r="F13" s="78">
        <f t="shared" si="2"/>
        <v>2.0000000000095497E-3</v>
      </c>
      <c r="G13" s="78">
        <f t="shared" si="2"/>
        <v>3.0000000000001137E-3</v>
      </c>
      <c r="H13" s="78">
        <f t="shared" si="2"/>
        <v>1.0000000000047748E-3</v>
      </c>
      <c r="I13" s="78">
        <f t="shared" si="2"/>
        <v>1.9999999999953388E-3</v>
      </c>
      <c r="J13" s="27"/>
      <c r="K13" s="27"/>
      <c r="L13" s="27"/>
      <c r="M13" s="13"/>
      <c r="N13" s="16"/>
      <c r="O13" s="17"/>
      <c r="P13" s="17"/>
      <c r="Q13" s="17"/>
    </row>
    <row r="14" spans="1:17" x14ac:dyDescent="0.3">
      <c r="A14" s="18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2"/>
      <c r="P14" s="22"/>
      <c r="Q14" s="22"/>
    </row>
    <row r="15" spans="1:17" ht="15.75" customHeight="1" x14ac:dyDescent="0.3">
      <c r="A15" s="23"/>
      <c r="B15" s="24" t="s">
        <v>3</v>
      </c>
      <c r="C15" s="78">
        <f>AVERAGE(C7:N11)</f>
        <v>99.601888571428589</v>
      </c>
      <c r="D15" s="14"/>
      <c r="E15" s="66" t="s">
        <v>20</v>
      </c>
      <c r="F15" s="65"/>
      <c r="G15" s="78">
        <f>C15+J15*C16</f>
        <v>99.603199185714303</v>
      </c>
      <c r="H15" s="14"/>
      <c r="I15" s="31" t="s">
        <v>4</v>
      </c>
      <c r="J15" s="13">
        <v>0.57699999999999996</v>
      </c>
      <c r="K15" s="22"/>
      <c r="L15" s="67" t="s">
        <v>21</v>
      </c>
      <c r="M15" s="67"/>
      <c r="N15" s="68"/>
      <c r="O15" s="22"/>
      <c r="P15" s="22"/>
      <c r="Q15" s="22"/>
    </row>
    <row r="16" spans="1:17" ht="15.75" customHeight="1" x14ac:dyDescent="0.3">
      <c r="A16" s="23"/>
      <c r="B16" s="24" t="s">
        <v>5</v>
      </c>
      <c r="C16" s="78">
        <f>AVERAGE(C13:N13)</f>
        <v>2.2714285714288606E-3</v>
      </c>
      <c r="D16" s="14"/>
      <c r="E16" s="66" t="s">
        <v>22</v>
      </c>
      <c r="F16" s="65"/>
      <c r="G16" s="78">
        <f>C15-J15*C16</f>
        <v>99.600577957142875</v>
      </c>
      <c r="H16" s="14"/>
      <c r="I16" s="31" t="s">
        <v>6</v>
      </c>
      <c r="J16" s="28" t="s">
        <v>25</v>
      </c>
      <c r="K16" s="22"/>
      <c r="L16" s="67"/>
      <c r="M16" s="67"/>
      <c r="N16" s="68"/>
      <c r="O16" s="22"/>
      <c r="P16" s="22"/>
      <c r="Q16" s="22"/>
    </row>
    <row r="17" spans="1:18" ht="15.75" customHeight="1" x14ac:dyDescent="0.3">
      <c r="A17" s="23"/>
      <c r="B17" s="25"/>
      <c r="C17" s="14"/>
      <c r="D17" s="14"/>
      <c r="E17" s="66" t="s">
        <v>7</v>
      </c>
      <c r="F17" s="65"/>
      <c r="G17" s="78">
        <f>J17*C16</f>
        <v>4.8018000000006108E-3</v>
      </c>
      <c r="H17" s="14"/>
      <c r="I17" s="31" t="s">
        <v>8</v>
      </c>
      <c r="J17" s="30">
        <v>2.1139999999999999</v>
      </c>
      <c r="K17" s="25"/>
      <c r="L17" s="67"/>
      <c r="M17" s="67"/>
      <c r="N17" s="68"/>
      <c r="O17" s="22"/>
      <c r="P17" s="22"/>
      <c r="Q17" s="22"/>
    </row>
    <row r="18" spans="1:18" ht="15.75" customHeight="1" x14ac:dyDescent="0.3">
      <c r="A18" s="23"/>
      <c r="B18" s="25"/>
      <c r="C18" s="14"/>
      <c r="D18" s="14"/>
      <c r="E18" s="66" t="s">
        <v>9</v>
      </c>
      <c r="F18" s="65"/>
      <c r="G18" s="29" t="s">
        <v>25</v>
      </c>
      <c r="H18" s="14"/>
      <c r="I18" s="14"/>
      <c r="J18" s="25"/>
      <c r="K18" s="25"/>
      <c r="L18" s="67"/>
      <c r="M18" s="67"/>
      <c r="N18" s="68"/>
      <c r="O18" s="22"/>
      <c r="P18" s="22"/>
      <c r="Q18" s="22"/>
    </row>
    <row r="19" spans="1:18" hidden="1" x14ac:dyDescent="0.3">
      <c r="A19" s="23"/>
      <c r="B19" s="2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37"/>
      <c r="O19" s="22"/>
      <c r="P19" s="22"/>
      <c r="Q19" s="22"/>
    </row>
    <row r="20" spans="1:18" hidden="1" x14ac:dyDescent="0.3">
      <c r="A20" s="61" t="s">
        <v>30</v>
      </c>
      <c r="B20" s="62"/>
      <c r="C20" s="38">
        <f>C15</f>
        <v>99.601888571428589</v>
      </c>
      <c r="D20" s="38">
        <f t="shared" ref="D20:N25" si="3">$C20</f>
        <v>99.601888571428589</v>
      </c>
      <c r="E20" s="38">
        <f t="shared" si="3"/>
        <v>99.601888571428589</v>
      </c>
      <c r="F20" s="38">
        <f t="shared" si="3"/>
        <v>99.601888571428589</v>
      </c>
      <c r="G20" s="38">
        <f t="shared" si="3"/>
        <v>99.601888571428589</v>
      </c>
      <c r="H20" s="38">
        <f t="shared" si="3"/>
        <v>99.601888571428589</v>
      </c>
      <c r="I20" s="38">
        <f t="shared" si="3"/>
        <v>99.601888571428589</v>
      </c>
      <c r="J20" s="38">
        <f t="shared" si="3"/>
        <v>99.601888571428589</v>
      </c>
      <c r="K20" s="38">
        <f t="shared" si="3"/>
        <v>99.601888571428589</v>
      </c>
      <c r="L20" s="38">
        <f t="shared" si="3"/>
        <v>99.601888571428589</v>
      </c>
      <c r="M20" s="38">
        <f t="shared" si="3"/>
        <v>99.601888571428589</v>
      </c>
      <c r="N20" s="39">
        <f t="shared" si="3"/>
        <v>99.601888571428589</v>
      </c>
      <c r="O20" s="14"/>
      <c r="P20" s="14"/>
      <c r="Q20" s="14"/>
    </row>
    <row r="21" spans="1:18" hidden="1" x14ac:dyDescent="0.3">
      <c r="A21" s="61" t="s">
        <v>10</v>
      </c>
      <c r="B21" s="62"/>
      <c r="C21" s="38">
        <f>G15</f>
        <v>99.603199185714303</v>
      </c>
      <c r="D21" s="38">
        <f>$C21</f>
        <v>99.603199185714303</v>
      </c>
      <c r="E21" s="38">
        <f t="shared" si="3"/>
        <v>99.603199185714303</v>
      </c>
      <c r="F21" s="38">
        <f t="shared" si="3"/>
        <v>99.603199185714303</v>
      </c>
      <c r="G21" s="38">
        <f t="shared" si="3"/>
        <v>99.603199185714303</v>
      </c>
      <c r="H21" s="38">
        <f t="shared" si="3"/>
        <v>99.603199185714303</v>
      </c>
      <c r="I21" s="38">
        <f t="shared" si="3"/>
        <v>99.603199185714303</v>
      </c>
      <c r="J21" s="38">
        <f t="shared" si="3"/>
        <v>99.603199185714303</v>
      </c>
      <c r="K21" s="38">
        <f t="shared" si="3"/>
        <v>99.603199185714303</v>
      </c>
      <c r="L21" s="38">
        <f t="shared" si="3"/>
        <v>99.603199185714303</v>
      </c>
      <c r="M21" s="38">
        <f t="shared" si="3"/>
        <v>99.603199185714303</v>
      </c>
      <c r="N21" s="39">
        <f t="shared" si="3"/>
        <v>99.603199185714303</v>
      </c>
      <c r="O21" s="40"/>
      <c r="P21" s="40"/>
      <c r="Q21" s="40"/>
    </row>
    <row r="22" spans="1:18" hidden="1" x14ac:dyDescent="0.3">
      <c r="A22" s="61" t="s">
        <v>11</v>
      </c>
      <c r="B22" s="62"/>
      <c r="C22" s="38">
        <f>G16</f>
        <v>99.600577957142875</v>
      </c>
      <c r="D22" s="38">
        <f t="shared" si="3"/>
        <v>99.600577957142875</v>
      </c>
      <c r="E22" s="38">
        <f t="shared" si="3"/>
        <v>99.600577957142875</v>
      </c>
      <c r="F22" s="38">
        <f t="shared" si="3"/>
        <v>99.600577957142875</v>
      </c>
      <c r="G22" s="38">
        <f t="shared" si="3"/>
        <v>99.600577957142875</v>
      </c>
      <c r="H22" s="38">
        <f t="shared" si="3"/>
        <v>99.600577957142875</v>
      </c>
      <c r="I22" s="38">
        <f t="shared" si="3"/>
        <v>99.600577957142875</v>
      </c>
      <c r="J22" s="38">
        <f t="shared" si="3"/>
        <v>99.600577957142875</v>
      </c>
      <c r="K22" s="38">
        <f t="shared" si="3"/>
        <v>99.600577957142875</v>
      </c>
      <c r="L22" s="38">
        <f t="shared" si="3"/>
        <v>99.600577957142875</v>
      </c>
      <c r="M22" s="38">
        <f t="shared" si="3"/>
        <v>99.600577957142875</v>
      </c>
      <c r="N22" s="39">
        <f t="shared" si="3"/>
        <v>99.600577957142875</v>
      </c>
      <c r="O22" s="40"/>
      <c r="P22" s="40"/>
      <c r="Q22" s="40"/>
    </row>
    <row r="23" spans="1:18" hidden="1" x14ac:dyDescent="0.3">
      <c r="A23" s="61" t="s">
        <v>31</v>
      </c>
      <c r="B23" s="62"/>
      <c r="C23" s="38">
        <f>C16</f>
        <v>2.2714285714288606E-3</v>
      </c>
      <c r="D23" s="38">
        <f t="shared" si="3"/>
        <v>2.2714285714288606E-3</v>
      </c>
      <c r="E23" s="38">
        <f t="shared" si="3"/>
        <v>2.2714285714288606E-3</v>
      </c>
      <c r="F23" s="38">
        <f t="shared" si="3"/>
        <v>2.2714285714288606E-3</v>
      </c>
      <c r="G23" s="38">
        <f t="shared" si="3"/>
        <v>2.2714285714288606E-3</v>
      </c>
      <c r="H23" s="38">
        <f t="shared" si="3"/>
        <v>2.2714285714288606E-3</v>
      </c>
      <c r="I23" s="38">
        <f t="shared" si="3"/>
        <v>2.2714285714288606E-3</v>
      </c>
      <c r="J23" s="38">
        <f t="shared" si="3"/>
        <v>2.2714285714288606E-3</v>
      </c>
      <c r="K23" s="38">
        <f t="shared" si="3"/>
        <v>2.2714285714288606E-3</v>
      </c>
      <c r="L23" s="38">
        <f t="shared" si="3"/>
        <v>2.2714285714288606E-3</v>
      </c>
      <c r="M23" s="38">
        <f t="shared" si="3"/>
        <v>2.2714285714288606E-3</v>
      </c>
      <c r="N23" s="39">
        <f t="shared" si="3"/>
        <v>2.2714285714288606E-3</v>
      </c>
      <c r="O23" s="14"/>
      <c r="P23" s="14"/>
      <c r="Q23" s="14"/>
    </row>
    <row r="24" spans="1:18" hidden="1" x14ac:dyDescent="0.3">
      <c r="A24" s="61" t="s">
        <v>12</v>
      </c>
      <c r="B24" s="62"/>
      <c r="C24" s="38">
        <f>G17</f>
        <v>4.8018000000006108E-3</v>
      </c>
      <c r="D24" s="38">
        <f t="shared" si="3"/>
        <v>4.8018000000006108E-3</v>
      </c>
      <c r="E24" s="38">
        <f t="shared" si="3"/>
        <v>4.8018000000006108E-3</v>
      </c>
      <c r="F24" s="38">
        <f t="shared" si="3"/>
        <v>4.8018000000006108E-3</v>
      </c>
      <c r="G24" s="38">
        <f t="shared" si="3"/>
        <v>4.8018000000006108E-3</v>
      </c>
      <c r="H24" s="38">
        <f t="shared" si="3"/>
        <v>4.8018000000006108E-3</v>
      </c>
      <c r="I24" s="38">
        <f t="shared" si="3"/>
        <v>4.8018000000006108E-3</v>
      </c>
      <c r="J24" s="38">
        <f t="shared" si="3"/>
        <v>4.8018000000006108E-3</v>
      </c>
      <c r="K24" s="38">
        <f t="shared" si="3"/>
        <v>4.8018000000006108E-3</v>
      </c>
      <c r="L24" s="38">
        <f t="shared" si="3"/>
        <v>4.8018000000006108E-3</v>
      </c>
      <c r="M24" s="38">
        <f t="shared" si="3"/>
        <v>4.8018000000006108E-3</v>
      </c>
      <c r="N24" s="39">
        <f t="shared" si="3"/>
        <v>4.8018000000006108E-3</v>
      </c>
      <c r="O24" s="14"/>
      <c r="P24" s="14"/>
      <c r="Q24" s="14"/>
    </row>
    <row r="25" spans="1:18" hidden="1" x14ac:dyDescent="0.3">
      <c r="A25" s="61" t="s">
        <v>13</v>
      </c>
      <c r="B25" s="62"/>
      <c r="C25" s="38" t="str">
        <f>G18</f>
        <v>--</v>
      </c>
      <c r="D25" s="38" t="str">
        <f t="shared" si="3"/>
        <v>--</v>
      </c>
      <c r="E25" s="38" t="str">
        <f t="shared" si="3"/>
        <v>--</v>
      </c>
      <c r="F25" s="38" t="str">
        <f t="shared" si="3"/>
        <v>--</v>
      </c>
      <c r="G25" s="38" t="str">
        <f t="shared" si="3"/>
        <v>--</v>
      </c>
      <c r="H25" s="38" t="str">
        <f t="shared" si="3"/>
        <v>--</v>
      </c>
      <c r="I25" s="38" t="str">
        <f t="shared" si="3"/>
        <v>--</v>
      </c>
      <c r="J25" s="38" t="str">
        <f t="shared" si="3"/>
        <v>--</v>
      </c>
      <c r="K25" s="38" t="str">
        <f t="shared" si="3"/>
        <v>--</v>
      </c>
      <c r="L25" s="38" t="str">
        <f t="shared" si="3"/>
        <v>--</v>
      </c>
      <c r="M25" s="38" t="str">
        <f t="shared" si="3"/>
        <v>--</v>
      </c>
      <c r="N25" s="39" t="str">
        <f t="shared" si="3"/>
        <v>--</v>
      </c>
      <c r="O25" s="14"/>
      <c r="P25" s="14"/>
      <c r="Q25" s="14"/>
      <c r="R25" s="41"/>
    </row>
    <row r="26" spans="1:18" x14ac:dyDescent="0.3">
      <c r="A26" s="42" t="s">
        <v>14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4"/>
    </row>
    <row r="27" spans="1:18" ht="32.25" customHeight="1" x14ac:dyDescent="0.3">
      <c r="A27" s="74" t="s">
        <v>15</v>
      </c>
      <c r="B27" s="7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6"/>
    </row>
    <row r="28" spans="1:18" ht="28.5" customHeight="1" x14ac:dyDescent="0.3">
      <c r="A28" s="47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6"/>
    </row>
    <row r="29" spans="1:18" x14ac:dyDescent="0.3">
      <c r="A29" s="47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6"/>
    </row>
    <row r="30" spans="1:18" x14ac:dyDescent="0.3">
      <c r="A30" s="47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6"/>
    </row>
    <row r="31" spans="1:18" x14ac:dyDescent="0.3">
      <c r="A31" s="47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</row>
    <row r="32" spans="1:18" x14ac:dyDescent="0.3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6"/>
    </row>
    <row r="33" spans="1:14" x14ac:dyDescent="0.3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6"/>
    </row>
    <row r="34" spans="1:14" x14ac:dyDescent="0.3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6"/>
    </row>
    <row r="35" spans="1:14" x14ac:dyDescent="0.3">
      <c r="A35" s="47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6"/>
    </row>
    <row r="36" spans="1:14" x14ac:dyDescent="0.3">
      <c r="A36" s="47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</row>
    <row r="37" spans="1:14" x14ac:dyDescent="0.3">
      <c r="A37" s="47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6"/>
    </row>
    <row r="38" spans="1:14" x14ac:dyDescent="0.3">
      <c r="A38" s="47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6"/>
    </row>
    <row r="39" spans="1:14" x14ac:dyDescent="0.3">
      <c r="A39" s="47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/>
    </row>
    <row r="40" spans="1:14" x14ac:dyDescent="0.3">
      <c r="A40" s="47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6"/>
    </row>
    <row r="41" spans="1:14" x14ac:dyDescent="0.3">
      <c r="A41" s="47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6"/>
    </row>
    <row r="42" spans="1:14" x14ac:dyDescent="0.3">
      <c r="A42" s="47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6"/>
    </row>
    <row r="43" spans="1:14" x14ac:dyDescent="0.3">
      <c r="A43" s="47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6"/>
    </row>
    <row r="44" spans="1:14" x14ac:dyDescent="0.3">
      <c r="A44" s="47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6"/>
    </row>
    <row r="45" spans="1:14" x14ac:dyDescent="0.3">
      <c r="A45" s="47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6"/>
    </row>
    <row r="46" spans="1:14" x14ac:dyDescent="0.3">
      <c r="A46" s="47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6"/>
    </row>
    <row r="47" spans="1:14" x14ac:dyDescent="0.35">
      <c r="A47" s="48" t="s">
        <v>16</v>
      </c>
      <c r="B47" s="69" t="s">
        <v>32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 t="s">
        <v>15</v>
      </c>
      <c r="N47" s="71"/>
    </row>
    <row r="48" spans="1:14" x14ac:dyDescent="0.35">
      <c r="A48" s="49" t="s">
        <v>17</v>
      </c>
      <c r="B48" s="4" t="s">
        <v>33</v>
      </c>
      <c r="C48" s="4"/>
      <c r="D48" s="4"/>
      <c r="E48" s="4"/>
      <c r="F48" s="4"/>
      <c r="G48" s="4"/>
      <c r="H48" s="4"/>
      <c r="I48" s="4"/>
      <c r="J48" s="4" t="s">
        <v>38</v>
      </c>
      <c r="K48" s="4"/>
      <c r="L48" s="4"/>
      <c r="M48" s="72"/>
      <c r="N48" s="73"/>
    </row>
    <row r="50" spans="2:14" x14ac:dyDescent="0.3"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</row>
  </sheetData>
  <protectedRanges>
    <protectedRange password="CE28" sqref="C7:L11" name="区域2_1"/>
  </protectedRanges>
  <mergeCells count="32">
    <mergeCell ref="B47:L47"/>
    <mergeCell ref="M47:N48"/>
    <mergeCell ref="A21:B21"/>
    <mergeCell ref="A22:B22"/>
    <mergeCell ref="A23:B23"/>
    <mergeCell ref="A24:B24"/>
    <mergeCell ref="A25:B25"/>
    <mergeCell ref="A27:B27"/>
    <mergeCell ref="E15:F15"/>
    <mergeCell ref="L15:N18"/>
    <mergeCell ref="E16:F16"/>
    <mergeCell ref="E17:F17"/>
    <mergeCell ref="E18:F18"/>
    <mergeCell ref="A20:B20"/>
    <mergeCell ref="A6:B6"/>
    <mergeCell ref="A7:A11"/>
    <mergeCell ref="A12:B12"/>
    <mergeCell ref="A13:B13"/>
    <mergeCell ref="A5:B5"/>
    <mergeCell ref="A3:B3"/>
    <mergeCell ref="C3:D3"/>
    <mergeCell ref="F3:G3"/>
    <mergeCell ref="H3:I3"/>
    <mergeCell ref="A4:B4"/>
    <mergeCell ref="K3:L3"/>
    <mergeCell ref="M3:N3"/>
    <mergeCell ref="A1:N1"/>
    <mergeCell ref="A2:B2"/>
    <mergeCell ref="C2:D2"/>
    <mergeCell ref="F2:G2"/>
    <mergeCell ref="H2:I2"/>
    <mergeCell ref="K2:N2"/>
  </mergeCells>
  <phoneticPr fontId="1" type="noConversion"/>
  <conditionalFormatting sqref="C12:H12 J12:L12">
    <cfRule type="cellIs" dxfId="2" priority="4" stopIfTrue="1" operator="notBetween">
      <formula>$G$15</formula>
      <formula>$G$16</formula>
    </cfRule>
  </conditionalFormatting>
  <conditionalFormatting sqref="C13:Q13">
    <cfRule type="cellIs" dxfId="1" priority="5" stopIfTrue="1" operator="notBetween">
      <formula>$G$17</formula>
      <formula>$G$18</formula>
    </cfRule>
  </conditionalFormatting>
  <conditionalFormatting sqref="I12">
    <cfRule type="cellIs" dxfId="0" priority="1" stopIfTrue="1" operator="notBetween">
      <formula>$G$15</formula>
      <formula>$G$16</formula>
    </cfRule>
  </conditionalFormatting>
  <pageMargins left="0.86" right="0.19685039370078741" top="0.44" bottom="0.19685039370078741" header="0.47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2011-11-08T06:37:58Z</cp:lastPrinted>
  <dcterms:created xsi:type="dcterms:W3CDTF">1996-12-17T01:32:42Z</dcterms:created>
  <dcterms:modified xsi:type="dcterms:W3CDTF">2019-12-03T13:15:51Z</dcterms:modified>
</cp:coreProperties>
</file>